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4519"/>
</workbook>
</file>

<file path=xl/calcChain.xml><?xml version="1.0" encoding="utf-8"?>
<calcChain xmlns="http://schemas.openxmlformats.org/spreadsheetml/2006/main">
  <c r="G13" i="1"/>
  <c r="G18" s="1"/>
  <c r="W9"/>
  <c r="W10"/>
  <c r="W12"/>
  <c r="W13"/>
  <c r="D8"/>
  <c r="W11"/>
  <c r="W15"/>
  <c r="W17"/>
  <c r="W18" l="1"/>
  <c r="G19" s="1"/>
  <c r="W14"/>
  <c r="G17" s="1"/>
  <c r="E17"/>
  <c r="F12"/>
  <c r="D12"/>
  <c r="E11"/>
  <c r="E10"/>
  <c r="E9"/>
  <c r="E8"/>
  <c r="H8" s="1"/>
  <c r="F17"/>
  <c r="D17"/>
  <c r="E12"/>
  <c r="F11"/>
  <c r="D11"/>
  <c r="F10"/>
  <c r="D10"/>
  <c r="F9"/>
  <c r="D9"/>
  <c r="F8"/>
  <c r="H12" l="1"/>
  <c r="H17"/>
  <c r="W20"/>
  <c r="H9"/>
  <c r="H11"/>
  <c r="H10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<sst xmlns="http://schemas.openxmlformats.org/spreadsheetml/2006/main" count="96" uniqueCount="66">
  <si>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</si>
  <si>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</si>
  <si>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</si>
  <si>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</si>
  <si>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</si>
  <si>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</si>
  <si>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</si>
  <si>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</si>
  <si>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</si>
  <si>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</si>
  <si>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</si>
  <si>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</si>
  <si>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</si>
  <si>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</si>
  <si>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</si>
  <si>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</si>
  <si>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</si>
  <si>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</si>
  <si>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</si>
  <si>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</si>
  <si>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</si>
  <si>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</si>
  <si>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</si>
  <si>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</si>
  <si>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</si>
  <si>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</si>
  <si>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</si>
  <si>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</si>
  <si>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</si>
  <si>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</si>
  <si>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</si>
  <si>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</si>
  <si>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</si>
  <si>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</si>
  <si>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</si>
  <si>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</si>
  <si>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</si>
  <si>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</si>
  <si>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</si>
  <si>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</si>
  <si>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</si>
  <si>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</si>
  <si>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</si>
  <si>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</si>
  <si>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</si>
  <si>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</si>
  <si>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</si>
  <si>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</si>
  <si>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</si>
  <si>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</si>
  <si>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</si>
  <si>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</si>
  <si>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</si>
  <si>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</si>
  <si>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</si>
  <si>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</si>
  <si>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</si>
  <si>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</si>
  <si>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CREA: 5061583500</t>
  </si>
  <si>
    <t>Considerando 4,5% sobre o VI</t>
  </si>
  <si>
    <t>Kelson Robert da Silva Floriano</t>
  </si>
  <si>
    <t>Hugo César Lourenço</t>
  </si>
  <si>
    <t>Obra: Infraestrutura (Recapeamento Asfaltico e Sinalização Viária Horizontal)</t>
  </si>
  <si>
    <t>Declaramos sob pena da Lei que a alternativa adotada pela Prefeitura do Municipio de Rifaina é SEM Desoneração e que esta é a mais vantajosa para a Administração Pública.</t>
  </si>
  <si>
    <t>Rifaina-SP, 01/08/2019</t>
  </si>
  <si>
    <t>ART Nº28027230190967495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</si>
</sst>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 enableFormatConditionsCalculation="0">
    <tabColor indexed="34"/>
  </sheetPr>
  <dimension ref="B1:AG151"/>
  <sheetViews>
    <sheetView tabSelected="1" view="pageBreakPreview" topLeftCell="B4" workbookViewId="0">
      <selection activeCell="F30" sqref="F30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92" t="s">
        <v>1</v>
      </c>
      <c r="C2" s="92"/>
      <c r="D2" s="92"/>
      <c r="E2" s="92"/>
      <c r="F2" s="92"/>
      <c r="G2" s="92"/>
      <c r="H2" s="4"/>
    </row>
    <row r="3" spans="2:33" s="5" customFormat="1" ht="27.95" customHeight="1">
      <c r="C3" s="6" t="s">
        <v>2</v>
      </c>
      <c r="D3" s="93" t="s">
        <v>62</v>
      </c>
      <c r="E3" s="93"/>
      <c r="F3" s="93"/>
      <c r="G3" s="93"/>
    </row>
    <row r="4" spans="2:33" s="7" customFormat="1" ht="15.75">
      <c r="C4" s="8" t="s">
        <v>3</v>
      </c>
      <c r="D4" s="93" t="s">
        <v>53</v>
      </c>
      <c r="E4" s="93"/>
      <c r="F4" s="93"/>
      <c r="G4" s="93"/>
    </row>
    <row r="5" spans="2:33" s="7" customFormat="1" ht="36.75" customHeight="1" thickBot="1">
      <c r="C5" s="8" t="s">
        <v>4</v>
      </c>
      <c r="D5" s="94" t="s">
        <v>5</v>
      </c>
      <c r="E5" s="94"/>
      <c r="F5" s="94"/>
      <c r="G5" s="94"/>
      <c r="H5" s="9"/>
    </row>
    <row r="6" spans="2:33" s="7" customFormat="1" ht="10.5" customHeight="1">
      <c r="B6" s="90" t="s">
        <v>6</v>
      </c>
      <c r="C6" s="95" t="s">
        <v>7</v>
      </c>
      <c r="D6" s="97" t="s">
        <v>8</v>
      </c>
      <c r="E6" s="98"/>
      <c r="F6" s="99"/>
      <c r="G6" s="100" t="s">
        <v>9</v>
      </c>
      <c r="W6" s="10" t="s">
        <v>10</v>
      </c>
    </row>
    <row r="7" spans="2:33" s="7" customFormat="1" ht="16.5" customHeight="1" thickBot="1">
      <c r="B7" s="91"/>
      <c r="C7" s="96"/>
      <c r="D7" s="11" t="s">
        <v>11</v>
      </c>
      <c r="E7" s="11" t="s">
        <v>12</v>
      </c>
      <c r="F7" s="12" t="s">
        <v>13</v>
      </c>
      <c r="G7" s="101"/>
      <c r="I7" s="13"/>
      <c r="W7" s="14">
        <v>2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3.8</v>
      </c>
      <c r="E8" s="17">
        <f>VLOOKUP(W7,TABELAS_ACORD_2622!A8:T13,8)</f>
        <v>4.67</v>
      </c>
      <c r="F8" s="17">
        <f>VLOOKUP(W7,TABELAS_ACORD_2622!A8:T13,7)</f>
        <v>4.01</v>
      </c>
      <c r="G8" s="18">
        <v>3.8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6.64</v>
      </c>
      <c r="E9" s="21">
        <f>VLOOKUP(W7,TABELAS_ACORD_2622!A8:T13,20)</f>
        <v>8.69</v>
      </c>
      <c r="F9" s="21">
        <f>VLOOKUP(W7,TABELAS_ACORD_2622!A8:T13,19)</f>
        <v>7.3</v>
      </c>
      <c r="G9" s="18">
        <v>6.64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3.7999999999999999E-2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1.02</v>
      </c>
      <c r="E10" s="21">
        <f>VLOOKUP(W7,TABELAS_ACORD_2622!A8:T13,17)</f>
        <v>1.21</v>
      </c>
      <c r="F10" s="21">
        <f>VLOOKUP(W7,TABELAS_ACORD_2622!A8:T13,16)</f>
        <v>1.1100000000000001</v>
      </c>
      <c r="G10" s="18">
        <v>1.02</v>
      </c>
      <c r="H10" s="3" t="str">
        <f>IF(AND(BDI_2622!G10&lt;=BDI_2622!E10,BDI_2622!G10&gt;=BDI_2622!D10),"ACEITÁVEL","INACEITÁVEL")</f>
        <v>ACEITÁVEL</v>
      </c>
      <c r="W10" s="24">
        <f t="shared" si="0"/>
        <v>6.6400000000000001E-2</v>
      </c>
    </row>
    <row r="11" spans="2:33" ht="15">
      <c r="B11" s="15">
        <v>4</v>
      </c>
      <c r="C11" s="20" t="s">
        <v>17</v>
      </c>
      <c r="D11" s="21">
        <f>VLOOKUP(W7,TABELAS_ACORD_2622!A8:T13,9)</f>
        <v>0.32</v>
      </c>
      <c r="E11" s="21">
        <f>VLOOKUP(W7,TABELAS_ACORD_2622!A8:T13,11)</f>
        <v>0.74</v>
      </c>
      <c r="F11" s="21">
        <f>VLOOKUP(W7,TABELAS_ACORD_2622!A8:T13,10)</f>
        <v>0.4</v>
      </c>
      <c r="G11" s="18">
        <v>0.32</v>
      </c>
      <c r="H11" s="3" t="str">
        <f>IF(AND(BDI_2622!G11&lt;=BDI_2622!E11,BDI_2622!G11&gt;=BDI_2622!D11),"ACEITÁVEL","INACEITÁVEL")</f>
        <v>ACEITÁVEL</v>
      </c>
      <c r="W11" s="24">
        <f t="shared" si="0"/>
        <v>1.0200000000000001E-2</v>
      </c>
    </row>
    <row r="12" spans="2:33" ht="15">
      <c r="B12" s="19">
        <v>5</v>
      </c>
      <c r="C12" s="25" t="s">
        <v>18</v>
      </c>
      <c r="D12" s="21">
        <f>VLOOKUP(W7,TABELAS_ACORD_2622!A8:T13,12)</f>
        <v>0.5</v>
      </c>
      <c r="E12" s="21">
        <f>VLOOKUP(W7,TABELAS_ACORD_2622!A8:T13,14)</f>
        <v>0.97</v>
      </c>
      <c r="F12" s="21">
        <f>VLOOKUP(W7,TABELAS_ACORD_2622!A8:T13,13)</f>
        <v>0.56000000000000005</v>
      </c>
      <c r="G12" s="18">
        <v>0.5</v>
      </c>
      <c r="H12" s="3" t="str">
        <f>IF(AND(BDI_2622!G12&lt;=BDI_2622!E12,BDI_2622!G12&gt;=BDI_2622!D12),"ACEITÁVEL","INACEITÁVEL")</f>
        <v>ACEITÁVEL</v>
      </c>
      <c r="W12" s="24">
        <f t="shared" si="0"/>
        <v>3.2000000000000002E-3</v>
      </c>
    </row>
    <row r="13" spans="2:33" ht="15">
      <c r="B13" s="23">
        <v>6</v>
      </c>
      <c r="C13" s="26" t="s">
        <v>19</v>
      </c>
      <c r="D13" s="102"/>
      <c r="E13" s="103"/>
      <c r="F13" s="104"/>
      <c r="G13" s="27">
        <f>SUM(G14:G16)</f>
        <v>7.65</v>
      </c>
      <c r="W13" s="24">
        <f t="shared" si="0"/>
        <v>5.0000000000000001E-3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102" t="s">
        <v>23</v>
      </c>
      <c r="E14" s="103"/>
      <c r="F14" s="104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102" t="s">
        <v>23</v>
      </c>
      <c r="E15" s="103"/>
      <c r="F15" s="104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102" t="s">
        <v>23</v>
      </c>
      <c r="E16" s="103"/>
      <c r="F16" s="104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19.600000000000001</v>
      </c>
      <c r="E17" s="83">
        <f>VLOOKUP(W7,TABELAS_ACORD_2622!A8:T13,5)</f>
        <v>24.23</v>
      </c>
      <c r="F17" s="83">
        <f>VLOOKUP(W7,TABELAS_ACORD_2622!A8:T13,4)</f>
        <v>20.97</v>
      </c>
      <c r="G17" s="85">
        <f>((((1+W$9+W$12+W$13)*(1+W$11)*(1+W$10))/(1-W$14))-1)*100</f>
        <v>22.040876051543034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102" t="s">
        <v>59</v>
      </c>
      <c r="E18" s="103"/>
      <c r="F18" s="104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28.292258433238459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0.22040876051543035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8" t="s">
        <v>63</v>
      </c>
      <c r="D21" s="108"/>
      <c r="E21" s="108"/>
      <c r="F21" s="108"/>
      <c r="G21" s="108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107" t="s">
        <v>32</v>
      </c>
      <c r="D23" s="107"/>
      <c r="E23" s="107"/>
      <c r="F23" s="107"/>
      <c r="G23" s="107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106" t="s">
        <v>38</v>
      </c>
      <c r="D29" s="106"/>
      <c r="E29" s="106"/>
      <c r="F29" s="106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106" t="s">
        <v>40</v>
      </c>
      <c r="D31" s="106"/>
      <c r="E31" s="106"/>
      <c r="F31" s="106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106" t="s">
        <v>42</v>
      </c>
      <c r="D33" s="106"/>
      <c r="E33" s="106"/>
      <c r="F33" s="106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106" t="s">
        <v>43</v>
      </c>
      <c r="D34" s="106"/>
      <c r="E34" s="106"/>
      <c r="F34" s="106"/>
      <c r="G34" s="3"/>
    </row>
    <row r="35" spans="2:17" s="40" customFormat="1" ht="15.75">
      <c r="C35" s="106" t="s">
        <v>44</v>
      </c>
      <c r="D35" s="106"/>
      <c r="E35" s="106"/>
      <c r="F35" s="106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64</v>
      </c>
      <c r="D37" s="52" t="s">
        <v>60</v>
      </c>
      <c r="E37" s="53"/>
      <c r="F37" s="51" t="s">
        <v>61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65</v>
      </c>
      <c r="D39" s="54" t="s">
        <v>58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105"/>
      <c r="D44" s="105"/>
      <c r="E44" s="105"/>
      <c r="F44" s="105"/>
      <c r="G44" s="105"/>
    </row>
    <row r="45" spans="2:17" s="40" customFormat="1">
      <c r="C45" s="105"/>
      <c r="D45" s="105"/>
      <c r="E45" s="105"/>
      <c r="F45" s="105"/>
      <c r="G45" s="105"/>
    </row>
    <row r="46" spans="2:17" s="40" customFormat="1">
      <c r="C46" s="105"/>
      <c r="D46" s="105"/>
      <c r="E46" s="105"/>
      <c r="F46" s="105"/>
      <c r="G46" s="105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111"/>
      <c r="D50" s="111"/>
      <c r="E50" s="111"/>
      <c r="F50" s="111"/>
    </row>
    <row r="51" spans="3:7" s="40" customFormat="1" ht="15.75">
      <c r="C51" s="111"/>
      <c r="D51" s="112"/>
      <c r="E51" s="112"/>
      <c r="F51" s="112"/>
    </row>
    <row r="52" spans="3:7" s="40" customFormat="1" ht="15.75">
      <c r="C52" s="111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110"/>
      <c r="D64" s="110"/>
      <c r="E64" s="110"/>
      <c r="F64" s="110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109"/>
      <c r="D70" s="109"/>
      <c r="E70" s="109"/>
      <c r="F70" s="109"/>
    </row>
    <row r="71" spans="3:6" s="40" customFormat="1" ht="15">
      <c r="C71" s="109"/>
      <c r="D71" s="109"/>
      <c r="E71" s="109"/>
      <c r="F71" s="109"/>
    </row>
    <row r="72" spans="3:6" s="40" customFormat="1" ht="15">
      <c r="C72" s="109"/>
      <c r="D72" s="109"/>
      <c r="E72" s="109"/>
      <c r="F72" s="109"/>
    </row>
    <row r="73" spans="3:6" s="40" customFormat="1" ht="15">
      <c r="C73" s="109"/>
      <c r="D73" s="109"/>
      <c r="E73" s="109"/>
      <c r="F73" s="109"/>
    </row>
    <row r="74" spans="3:6" s="40" customFormat="1" ht="15">
      <c r="C74" s="109"/>
      <c r="D74" s="109"/>
      <c r="E74" s="109"/>
      <c r="F74" s="109"/>
    </row>
    <row r="75" spans="3:6" s="40" customFormat="1" ht="15">
      <c r="C75" s="109"/>
      <c r="D75" s="109"/>
      <c r="E75" s="109"/>
      <c r="F75" s="109"/>
    </row>
    <row r="76" spans="3:6" s="40" customFormat="1" ht="15">
      <c r="C76" s="109"/>
      <c r="D76" s="109"/>
      <c r="E76" s="109"/>
      <c r="F76" s="109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2017-09-18T11:45:07Z</cp:lastPrinted>
  <dcterms:created xsi:type="dcterms:W3CDTF">2013-10-21T12:42:26Z</dcterms:created>
  <dcterms:modified xsi:type="dcterms:W3CDTF">2019-08-01T17:10:21Z</dcterms:modified>
</cp:coreProperties>
</file>